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1-Thesis\Chapter 4 - Textile Palladium Catalysts\Allylimidazole paper\Proofs\Data Archive\Table 2\"/>
    </mc:Choice>
  </mc:AlternateContent>
  <bookViews>
    <workbookView xWindow="120" yWindow="150" windowWidth="15600" windowHeight="11190"/>
  </bookViews>
  <sheets>
    <sheet name="Suzuki" sheetId="1" r:id="rId1"/>
    <sheet name="Heck" sheetId="2" r:id="rId2"/>
    <sheet name="Sonogashira" sheetId="3" r:id="rId3"/>
    <sheet name="Coupling data table" sheetId="5" r:id="rId4"/>
    <sheet name="Pd loading" sheetId="6" r:id="rId5"/>
  </sheets>
  <calcPr calcId="171027"/>
</workbook>
</file>

<file path=xl/calcChain.xml><?xml version="1.0" encoding="utf-8"?>
<calcChain xmlns="http://schemas.openxmlformats.org/spreadsheetml/2006/main">
  <c r="K3" i="3" l="1"/>
  <c r="K3" i="2"/>
  <c r="K3" i="1"/>
  <c r="L3" i="1"/>
  <c r="I3" i="1"/>
  <c r="J3" i="2" l="1"/>
  <c r="I5" i="3" l="1"/>
  <c r="I5" i="2"/>
  <c r="J4" i="1" l="1"/>
  <c r="H3" i="2" l="1"/>
  <c r="G3" i="2"/>
  <c r="I3" i="3"/>
  <c r="J3" i="3" s="1"/>
  <c r="G3" i="3"/>
  <c r="I3" i="2"/>
  <c r="L3" i="2" l="1"/>
  <c r="H3" i="3"/>
  <c r="L3" i="3" s="1"/>
</calcChain>
</file>

<file path=xl/sharedStrings.xml><?xml version="1.0" encoding="utf-8"?>
<sst xmlns="http://schemas.openxmlformats.org/spreadsheetml/2006/main" count="112" uniqueCount="58">
  <si>
    <t>Catalyst</t>
  </si>
  <si>
    <t>Haloarenes</t>
  </si>
  <si>
    <t>Temp. (K)</t>
  </si>
  <si>
    <t>Time (h)</t>
  </si>
  <si>
    <t xml:space="preserve">Conv. </t>
  </si>
  <si>
    <t>(%)</t>
  </si>
  <si>
    <t>Product Sel. (%)</t>
  </si>
  <si>
    <t>MW348</t>
  </si>
  <si>
    <t>Iodo benzene</t>
  </si>
  <si>
    <t>MW345</t>
  </si>
  <si>
    <t>MW346</t>
  </si>
  <si>
    <t>Average Conv</t>
  </si>
  <si>
    <t>error</t>
  </si>
  <si>
    <t>Average selec.</t>
  </si>
  <si>
    <t>Time</t>
  </si>
  <si>
    <t>30 min</t>
  </si>
  <si>
    <t>Iodobenzene</t>
  </si>
  <si>
    <t>average conversions</t>
  </si>
  <si>
    <t>Iodo</t>
  </si>
  <si>
    <t>TOF</t>
  </si>
  <si>
    <t>Catalyst loading / mmol</t>
  </si>
  <si>
    <t>Haloarene / mmol</t>
  </si>
  <si>
    <t>Coupling Reaction</t>
  </si>
  <si>
    <t>% Yield</t>
  </si>
  <si>
    <t>% Selectivity</t>
  </si>
  <si>
    <t>Sonogashira</t>
  </si>
  <si>
    <t>Mizoroki-Heck</t>
  </si>
  <si>
    <t>Suzuki-Miyaura</t>
  </si>
  <si>
    <t>Solvent</t>
  </si>
  <si>
    <t>Reagent 1</t>
  </si>
  <si>
    <t>Reagent 2</t>
  </si>
  <si>
    <t>Phenylacetylene</t>
  </si>
  <si>
    <t>Phenylethylene</t>
  </si>
  <si>
    <t>Phenylboronic acid</t>
  </si>
  <si>
    <t>12 h</t>
  </si>
  <si>
    <t>Ethanol : water</t>
  </si>
  <si>
    <t>Acetonitrile</t>
  </si>
  <si>
    <r>
      <t xml:space="preserve">54 </t>
    </r>
    <r>
      <rPr>
        <sz val="11"/>
        <color theme="1"/>
        <rFont val="Calibri"/>
        <family val="2"/>
      </rPr>
      <t>± 3</t>
    </r>
  </si>
  <si>
    <r>
      <t xml:space="preserve">82 </t>
    </r>
    <r>
      <rPr>
        <sz val="11"/>
        <color theme="1"/>
        <rFont val="Calibri"/>
        <family val="2"/>
      </rPr>
      <t>± 7</t>
    </r>
  </si>
  <si>
    <r>
      <t xml:space="preserve">99 </t>
    </r>
    <r>
      <rPr>
        <sz val="11"/>
        <color theme="1"/>
        <rFont val="Calibri"/>
        <family val="2"/>
      </rPr>
      <t>± 1</t>
    </r>
  </si>
  <si>
    <r>
      <t xml:space="preserve">93 </t>
    </r>
    <r>
      <rPr>
        <sz val="11"/>
        <color theme="1"/>
        <rFont val="Calibri"/>
        <family val="2"/>
      </rPr>
      <t>± 1</t>
    </r>
  </si>
  <si>
    <t>Temperature</t>
  </si>
  <si>
    <t>343 K</t>
  </si>
  <si>
    <t>&gt;99</t>
  </si>
  <si>
    <t>Reaction time / h</t>
  </si>
  <si>
    <t>413 K</t>
  </si>
  <si>
    <t>TOF h^-1</t>
  </si>
  <si>
    <t>1980 ± 20</t>
  </si>
  <si>
    <t>1640 ± 131</t>
  </si>
  <si>
    <t>45 ± 2</t>
  </si>
  <si>
    <t>STDEV</t>
  </si>
  <si>
    <t>Average</t>
  </si>
  <si>
    <t>Pd loading / umol</t>
  </si>
  <si>
    <t>Pd loading / ug</t>
  </si>
  <si>
    <t>Cloth masses / mg</t>
  </si>
  <si>
    <t>wt%</t>
  </si>
  <si>
    <t>Pd loading</t>
  </si>
  <si>
    <t>(11/02/15_b (151341) Medac)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</si>
</sst>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90" zoomScaleNormal="90" workbookViewId="0">
      <selection activeCell="K4" sqref="K4"/>
    </sheetView>
  </sheetViews>
  <sheetFormatPr defaultRowHeight="15" x14ac:dyDescent="0.25"/>
  <cols>
    <col min="1" max="7" width="9.140625" style="6"/>
    <col min="8" max="8" width="12.42578125" style="6" customWidth="1"/>
    <col min="9" max="9" width="13.7109375" style="6" customWidth="1"/>
    <col min="10" max="16384" width="9.140625" style="6"/>
  </cols>
  <sheetData>
    <row r="1" spans="1:12" ht="15.75" x14ac:dyDescent="0.25">
      <c r="A1" s="9" t="s">
        <v>0</v>
      </c>
      <c r="B1" s="9" t="s">
        <v>1</v>
      </c>
      <c r="C1" s="9" t="s">
        <v>2</v>
      </c>
      <c r="D1" s="9" t="s">
        <v>3</v>
      </c>
      <c r="E1" s="5" t="s">
        <v>4</v>
      </c>
      <c r="F1" s="9" t="s">
        <v>6</v>
      </c>
    </row>
    <row r="2" spans="1:12" ht="15.75" x14ac:dyDescent="0.25">
      <c r="A2" s="9"/>
      <c r="B2" s="9"/>
      <c r="C2" s="9"/>
      <c r="D2" s="9"/>
      <c r="E2" s="5" t="s">
        <v>5</v>
      </c>
      <c r="F2" s="9"/>
      <c r="H2" s="8" t="s">
        <v>17</v>
      </c>
      <c r="K2" s="6" t="s">
        <v>19</v>
      </c>
      <c r="L2" s="6" t="s">
        <v>12</v>
      </c>
    </row>
    <row r="3" spans="1:12" ht="31.5" x14ac:dyDescent="0.25">
      <c r="A3" s="7" t="s">
        <v>7</v>
      </c>
      <c r="B3" s="7" t="s">
        <v>8</v>
      </c>
      <c r="C3" s="7">
        <v>343</v>
      </c>
      <c r="D3" s="7">
        <v>0.5</v>
      </c>
      <c r="E3" s="7">
        <v>99</v>
      </c>
      <c r="F3" s="7">
        <v>100</v>
      </c>
      <c r="H3" s="6" t="s">
        <v>18</v>
      </c>
      <c r="I3" s="6">
        <f>AVERAGE(E3:E5)</f>
        <v>99</v>
      </c>
      <c r="J3" s="6">
        <v>1</v>
      </c>
      <c r="K3" s="6">
        <f>((I3/100)*$J$5/$J$4)/D3</f>
        <v>1980</v>
      </c>
      <c r="L3">
        <f>(J3/I3)*K3</f>
        <v>20</v>
      </c>
    </row>
    <row r="4" spans="1:12" ht="31.5" x14ac:dyDescent="0.25">
      <c r="A4" s="7" t="s">
        <v>9</v>
      </c>
      <c r="B4" s="7" t="s">
        <v>8</v>
      </c>
      <c r="C4" s="7">
        <v>343</v>
      </c>
      <c r="D4" s="7">
        <v>0.5</v>
      </c>
      <c r="E4" s="7">
        <v>99</v>
      </c>
      <c r="F4" s="7">
        <v>100</v>
      </c>
      <c r="H4" s="8" t="s">
        <v>20</v>
      </c>
      <c r="J4" s="6">
        <f>0.5*10^-3</f>
        <v>5.0000000000000001E-4</v>
      </c>
    </row>
    <row r="5" spans="1:12" ht="31.5" x14ac:dyDescent="0.25">
      <c r="A5" s="7" t="s">
        <v>10</v>
      </c>
      <c r="B5" s="7" t="s">
        <v>8</v>
      </c>
      <c r="C5" s="7">
        <v>343</v>
      </c>
      <c r="D5" s="7">
        <v>0.5</v>
      </c>
      <c r="E5" s="7">
        <v>99</v>
      </c>
      <c r="F5" s="7">
        <v>100</v>
      </c>
      <c r="H5" s="8" t="s">
        <v>21</v>
      </c>
      <c r="J5" s="6">
        <v>0.5</v>
      </c>
    </row>
    <row r="6" spans="1:12" x14ac:dyDescent="0.25">
      <c r="H6" s="8"/>
    </row>
    <row r="7" spans="1:12" ht="15.75" customHeight="1" x14ac:dyDescent="0.25"/>
  </sheetData>
  <mergeCells count="5">
    <mergeCell ref="A1:A2"/>
    <mergeCell ref="B1:B2"/>
    <mergeCell ref="C1:C2"/>
    <mergeCell ref="D1:D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K4" sqref="K4"/>
    </sheetView>
  </sheetViews>
  <sheetFormatPr defaultRowHeight="15" x14ac:dyDescent="0.25"/>
  <cols>
    <col min="7" max="7" width="17.28515625" customWidth="1"/>
    <col min="9" max="9" width="18.140625" customWidth="1"/>
  </cols>
  <sheetData>
    <row r="1" spans="1:12" ht="15.75" x14ac:dyDescent="0.25">
      <c r="A1" s="10" t="s">
        <v>0</v>
      </c>
      <c r="B1" s="10" t="s">
        <v>1</v>
      </c>
      <c r="C1" s="10" t="s">
        <v>2</v>
      </c>
      <c r="D1" s="10" t="s">
        <v>3</v>
      </c>
      <c r="E1" s="1" t="s">
        <v>4</v>
      </c>
      <c r="F1" s="10" t="s">
        <v>6</v>
      </c>
      <c r="G1" s="6"/>
      <c r="H1" s="6"/>
      <c r="I1" s="6"/>
      <c r="J1" s="6"/>
    </row>
    <row r="2" spans="1:12" ht="16.5" thickBot="1" x14ac:dyDescent="0.3">
      <c r="A2" s="11"/>
      <c r="B2" s="11"/>
      <c r="C2" s="11"/>
      <c r="D2" s="11"/>
      <c r="E2" s="2" t="s">
        <v>5</v>
      </c>
      <c r="F2" s="11"/>
      <c r="G2" s="6" t="s">
        <v>11</v>
      </c>
      <c r="H2" s="6" t="s">
        <v>12</v>
      </c>
      <c r="I2" s="6" t="s">
        <v>13</v>
      </c>
      <c r="J2" s="8" t="s">
        <v>12</v>
      </c>
      <c r="K2" s="8" t="s">
        <v>19</v>
      </c>
      <c r="L2" s="8" t="s">
        <v>12</v>
      </c>
    </row>
    <row r="3" spans="1:12" ht="32.25" thickBot="1" x14ac:dyDescent="0.3">
      <c r="A3" s="3" t="s">
        <v>7</v>
      </c>
      <c r="B3" s="4" t="s">
        <v>8</v>
      </c>
      <c r="C3" s="4">
        <v>413</v>
      </c>
      <c r="D3" s="4">
        <v>6</v>
      </c>
      <c r="E3" s="4">
        <v>76</v>
      </c>
      <c r="F3" s="4">
        <v>93</v>
      </c>
      <c r="G3" s="6">
        <f>(SUM(E3:E5)/3)</f>
        <v>82</v>
      </c>
      <c r="H3" s="6">
        <f>STDEV(E3:E5)</f>
        <v>6.5574385243020004</v>
      </c>
      <c r="I3" s="6">
        <f>SUM(F3:F5)/3</f>
        <v>93.333333333333329</v>
      </c>
      <c r="J3" s="6">
        <f>STDEV(F3:F5)</f>
        <v>0.57735026918962573</v>
      </c>
      <c r="K3" s="6">
        <f>((G3/100)*I6/I5)/I7</f>
        <v>1639.9999999999998</v>
      </c>
      <c r="L3">
        <f>(H3/G3)*K3</f>
        <v>131.14877048603998</v>
      </c>
    </row>
    <row r="4" spans="1:12" ht="32.25" thickBot="1" x14ac:dyDescent="0.3">
      <c r="A4" s="3" t="s">
        <v>9</v>
      </c>
      <c r="B4" s="4" t="s">
        <v>8</v>
      </c>
      <c r="C4" s="4">
        <v>413</v>
      </c>
      <c r="D4" s="4">
        <v>6</v>
      </c>
      <c r="E4" s="4">
        <v>89</v>
      </c>
      <c r="F4" s="4">
        <v>94</v>
      </c>
      <c r="G4" s="6"/>
      <c r="H4" s="6"/>
      <c r="I4" s="6"/>
      <c r="J4" s="6"/>
    </row>
    <row r="5" spans="1:12" ht="32.25" thickBot="1" x14ac:dyDescent="0.3">
      <c r="A5" s="3" t="s">
        <v>10</v>
      </c>
      <c r="B5" s="4" t="s">
        <v>8</v>
      </c>
      <c r="C5" s="4">
        <v>413</v>
      </c>
      <c r="D5" s="4">
        <v>6</v>
      </c>
      <c r="E5" s="4">
        <v>81</v>
      </c>
      <c r="F5" s="4">
        <v>93</v>
      </c>
      <c r="G5" s="8" t="s">
        <v>20</v>
      </c>
      <c r="H5" s="6"/>
      <c r="I5" s="6">
        <f>0.5*10^-3</f>
        <v>5.0000000000000001E-4</v>
      </c>
      <c r="J5" s="6"/>
    </row>
    <row r="6" spans="1:12" x14ac:dyDescent="0.25">
      <c r="G6" s="8" t="s">
        <v>21</v>
      </c>
      <c r="H6" s="6"/>
      <c r="I6" s="6">
        <v>0.5</v>
      </c>
      <c r="J6" s="6"/>
    </row>
    <row r="7" spans="1:12" x14ac:dyDescent="0.25">
      <c r="B7" s="6"/>
      <c r="C7" s="6"/>
      <c r="D7" s="6"/>
      <c r="E7" s="6"/>
      <c r="G7" s="8" t="s">
        <v>44</v>
      </c>
      <c r="H7" s="6"/>
      <c r="I7" s="6">
        <v>0.5</v>
      </c>
      <c r="J7" s="6"/>
    </row>
  </sheetData>
  <mergeCells count="5">
    <mergeCell ref="A1:A2"/>
    <mergeCell ref="B1:B2"/>
    <mergeCell ref="C1:C2"/>
    <mergeCell ref="D1:D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K6" sqref="K6"/>
    </sheetView>
  </sheetViews>
  <sheetFormatPr defaultRowHeight="15" x14ac:dyDescent="0.25"/>
  <cols>
    <col min="7" max="7" width="14.85546875" customWidth="1"/>
    <col min="9" max="9" width="13.85546875" customWidth="1"/>
  </cols>
  <sheetData>
    <row r="1" spans="1:12" ht="15.75" x14ac:dyDescent="0.25">
      <c r="A1" s="10" t="s">
        <v>0</v>
      </c>
      <c r="B1" s="10" t="s">
        <v>1</v>
      </c>
      <c r="C1" s="10" t="s">
        <v>2</v>
      </c>
      <c r="D1" s="10" t="s">
        <v>3</v>
      </c>
      <c r="E1" s="1" t="s">
        <v>4</v>
      </c>
      <c r="F1" s="10" t="s">
        <v>6</v>
      </c>
    </row>
    <row r="2" spans="1:12" ht="16.5" thickBot="1" x14ac:dyDescent="0.3">
      <c r="A2" s="11"/>
      <c r="B2" s="11"/>
      <c r="C2" s="11"/>
      <c r="D2" s="11"/>
      <c r="E2" s="2" t="s">
        <v>5</v>
      </c>
      <c r="F2" s="11"/>
      <c r="G2" s="6" t="s">
        <v>11</v>
      </c>
      <c r="H2" s="6" t="s">
        <v>12</v>
      </c>
      <c r="I2" s="6" t="s">
        <v>13</v>
      </c>
      <c r="J2" s="8" t="s">
        <v>12</v>
      </c>
      <c r="K2" s="8" t="s">
        <v>19</v>
      </c>
      <c r="L2" s="8" t="s">
        <v>12</v>
      </c>
    </row>
    <row r="3" spans="1:12" ht="32.25" thickBot="1" x14ac:dyDescent="0.3">
      <c r="A3" s="3" t="s">
        <v>7</v>
      </c>
      <c r="B3" s="4" t="s">
        <v>8</v>
      </c>
      <c r="C3" s="4">
        <v>343</v>
      </c>
      <c r="D3" s="4">
        <v>12</v>
      </c>
      <c r="E3" s="4">
        <v>45</v>
      </c>
      <c r="F3" s="4">
        <v>99</v>
      </c>
      <c r="G3" s="6">
        <f>(SUM(E3:E5)/3)</f>
        <v>54</v>
      </c>
      <c r="H3" s="6">
        <f>(SQRT(((E3-G3)^2+(E4-G3)^2+(E5-G3)^2)/3)/3)</f>
        <v>2.7621784210346783</v>
      </c>
      <c r="I3" s="6">
        <f>SUM(F3:F5)/3</f>
        <v>99</v>
      </c>
      <c r="J3" s="6">
        <f>(SQRT(((F3-I3)^2+(F4-I3)^2+(F5-I3)^2)/3)/3)</f>
        <v>0</v>
      </c>
      <c r="K3" s="6">
        <f>((G3/100)*I6/I5)/I7</f>
        <v>45</v>
      </c>
      <c r="L3">
        <f>(H3/G3)*K3</f>
        <v>2.3018153508622317</v>
      </c>
    </row>
    <row r="4" spans="1:12" ht="32.25" thickBot="1" x14ac:dyDescent="0.3">
      <c r="A4" s="3" t="s">
        <v>9</v>
      </c>
      <c r="B4" s="4" t="s">
        <v>8</v>
      </c>
      <c r="C4" s="4">
        <v>343</v>
      </c>
      <c r="D4" s="4">
        <v>12</v>
      </c>
      <c r="E4" s="4">
        <v>65</v>
      </c>
      <c r="F4" s="4">
        <v>99</v>
      </c>
    </row>
    <row r="5" spans="1:12" ht="32.25" thickBot="1" x14ac:dyDescent="0.3">
      <c r="A5" s="3" t="s">
        <v>10</v>
      </c>
      <c r="B5" s="4" t="s">
        <v>8</v>
      </c>
      <c r="C5" s="4">
        <v>343</v>
      </c>
      <c r="D5" s="4">
        <v>12</v>
      </c>
      <c r="E5" s="4">
        <v>52</v>
      </c>
      <c r="F5" s="4">
        <v>99</v>
      </c>
      <c r="G5" s="8" t="s">
        <v>20</v>
      </c>
      <c r="H5" s="6"/>
      <c r="I5" s="6">
        <f>0.5*10^-3</f>
        <v>5.0000000000000001E-4</v>
      </c>
    </row>
    <row r="6" spans="1:12" x14ac:dyDescent="0.25">
      <c r="G6" s="8" t="s">
        <v>21</v>
      </c>
      <c r="H6" s="6"/>
      <c r="I6" s="6">
        <v>0.5</v>
      </c>
    </row>
    <row r="7" spans="1:12" x14ac:dyDescent="0.25">
      <c r="G7" s="8" t="s">
        <v>44</v>
      </c>
      <c r="H7" s="6"/>
      <c r="I7" s="6">
        <v>12</v>
      </c>
    </row>
  </sheetData>
  <mergeCells count="5">
    <mergeCell ref="A1:A2"/>
    <mergeCell ref="B1:B2"/>
    <mergeCell ref="C1:C2"/>
    <mergeCell ref="D1:D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10" sqref="E10"/>
    </sheetView>
  </sheetViews>
  <sheetFormatPr defaultRowHeight="15" x14ac:dyDescent="0.25"/>
  <cols>
    <col min="1" max="1" width="18.5703125" customWidth="1"/>
    <col min="2" max="2" width="24.42578125" customWidth="1"/>
    <col min="3" max="3" width="22.85546875" customWidth="1"/>
    <col min="4" max="4" width="13.85546875" customWidth="1"/>
    <col min="5" max="6" width="15.28515625" customWidth="1"/>
    <col min="7" max="7" width="11.28515625" customWidth="1"/>
    <col min="8" max="8" width="14.140625" customWidth="1"/>
  </cols>
  <sheetData>
    <row r="1" spans="1:9" x14ac:dyDescent="0.25">
      <c r="A1" t="s">
        <v>22</v>
      </c>
      <c r="B1" t="s">
        <v>29</v>
      </c>
      <c r="C1" t="s">
        <v>30</v>
      </c>
      <c r="D1" t="s">
        <v>14</v>
      </c>
      <c r="E1" t="s">
        <v>28</v>
      </c>
      <c r="F1" t="s">
        <v>41</v>
      </c>
      <c r="G1" t="s">
        <v>23</v>
      </c>
      <c r="H1" t="s">
        <v>24</v>
      </c>
      <c r="I1" t="s">
        <v>46</v>
      </c>
    </row>
    <row r="2" spans="1:9" x14ac:dyDescent="0.25">
      <c r="A2" t="s">
        <v>25</v>
      </c>
      <c r="B2" t="s">
        <v>16</v>
      </c>
      <c r="C2" t="s">
        <v>31</v>
      </c>
      <c r="D2" t="s">
        <v>34</v>
      </c>
      <c r="E2" t="s">
        <v>35</v>
      </c>
      <c r="F2" t="s">
        <v>42</v>
      </c>
      <c r="G2" t="s">
        <v>37</v>
      </c>
      <c r="H2" t="s">
        <v>39</v>
      </c>
      <c r="I2" t="s">
        <v>47</v>
      </c>
    </row>
    <row r="3" spans="1:9" x14ac:dyDescent="0.25">
      <c r="A3" t="s">
        <v>26</v>
      </c>
      <c r="B3" t="s">
        <v>16</v>
      </c>
      <c r="C3" t="s">
        <v>32</v>
      </c>
      <c r="D3" t="s">
        <v>15</v>
      </c>
      <c r="E3" t="s">
        <v>36</v>
      </c>
      <c r="F3" t="s">
        <v>45</v>
      </c>
      <c r="G3" t="s">
        <v>38</v>
      </c>
      <c r="H3" t="s">
        <v>40</v>
      </c>
      <c r="I3" t="s">
        <v>48</v>
      </c>
    </row>
    <row r="4" spans="1:9" x14ac:dyDescent="0.25">
      <c r="A4" t="s">
        <v>27</v>
      </c>
      <c r="B4" t="s">
        <v>16</v>
      </c>
      <c r="C4" t="s">
        <v>33</v>
      </c>
      <c r="D4" t="s">
        <v>15</v>
      </c>
      <c r="E4" t="s">
        <v>35</v>
      </c>
      <c r="F4" t="s">
        <v>42</v>
      </c>
      <c r="G4" t="s">
        <v>39</v>
      </c>
      <c r="H4" t="s">
        <v>43</v>
      </c>
      <c r="I4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5" sqref="G5"/>
    </sheetView>
  </sheetViews>
  <sheetFormatPr defaultRowHeight="15" x14ac:dyDescent="0.25"/>
  <cols>
    <col min="3" max="3" width="16.42578125" customWidth="1"/>
    <col min="4" max="4" width="16.140625" customWidth="1"/>
  </cols>
  <sheetData>
    <row r="1" spans="1:6" x14ac:dyDescent="0.25">
      <c r="C1" t="s">
        <v>56</v>
      </c>
      <c r="D1">
        <v>0.68</v>
      </c>
      <c r="E1" t="s">
        <v>55</v>
      </c>
      <c r="F1" t="s">
        <v>57</v>
      </c>
    </row>
    <row r="2" spans="1:6" x14ac:dyDescent="0.25">
      <c r="C2" t="s">
        <v>54</v>
      </c>
      <c r="D2" t="s">
        <v>53</v>
      </c>
      <c r="E2" t="s">
        <v>52</v>
      </c>
    </row>
    <row r="3" spans="1:6" x14ac:dyDescent="0.25">
      <c r="A3" t="s">
        <v>9</v>
      </c>
      <c r="C3">
        <v>7</v>
      </c>
      <c r="D3">
        <v>47.600000000000009</v>
      </c>
      <c r="E3">
        <v>0.44728434504792342</v>
      </c>
    </row>
    <row r="4" spans="1:6" x14ac:dyDescent="0.25">
      <c r="A4" t="s">
        <v>9</v>
      </c>
      <c r="C4">
        <v>6</v>
      </c>
      <c r="D4">
        <v>40.800000000000004</v>
      </c>
      <c r="E4">
        <v>0.3833865814696486</v>
      </c>
    </row>
    <row r="5" spans="1:6" x14ac:dyDescent="0.25">
      <c r="A5" t="s">
        <v>9</v>
      </c>
      <c r="C5">
        <v>13</v>
      </c>
      <c r="D5">
        <v>88.4</v>
      </c>
      <c r="E5">
        <v>0.83067092651757191</v>
      </c>
    </row>
    <row r="6" spans="1:6" x14ac:dyDescent="0.25">
      <c r="A6" t="s">
        <v>9</v>
      </c>
      <c r="C6">
        <v>7.6</v>
      </c>
      <c r="D6">
        <v>51.680000000000007</v>
      </c>
      <c r="E6">
        <v>0.48562300319488821</v>
      </c>
    </row>
    <row r="7" spans="1:6" x14ac:dyDescent="0.25">
      <c r="A7" t="s">
        <v>9</v>
      </c>
      <c r="C7">
        <v>5.9</v>
      </c>
      <c r="D7">
        <v>40.120000000000005</v>
      </c>
      <c r="E7">
        <v>0.3769968051118211</v>
      </c>
    </row>
    <row r="8" spans="1:6" x14ac:dyDescent="0.25">
      <c r="A8" s="12" t="s">
        <v>51</v>
      </c>
      <c r="B8" s="12"/>
      <c r="C8" s="12">
        <v>7.9</v>
      </c>
      <c r="D8" s="12">
        <v>53.720000000000006</v>
      </c>
      <c r="E8" s="12">
        <v>0.50479233226837061</v>
      </c>
    </row>
    <row r="9" spans="1:6" x14ac:dyDescent="0.25">
      <c r="A9" t="s">
        <v>50</v>
      </c>
      <c r="C9">
        <v>2.6275463839864002</v>
      </c>
      <c r="D9">
        <v>17.867315411107487</v>
      </c>
      <c r="E9">
        <v>0.16789433763491363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Suzuki</vt:lpstr>
      <vt:lpstr>Heck</vt:lpstr>
      <vt:lpstr>Sonogashira</vt:lpstr>
      <vt:lpstr>Coupling data table</vt:lpstr>
      <vt:lpstr>Pd loading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2014-05-05T13:51:26Z</dcterms:created>
  <dcterms:modified xsi:type="dcterms:W3CDTF">2017-02-18T18:46:25Z</dcterms:modified>
</cp:coreProperties>
</file>